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https://ringeriksregionen.sharepoint.com/sites/EP-14020-Kongensgt.13-Midlertidigetiltak-2026-ProsjektarkivByggherre/Shared Documents/03 Anskaffelser/Til utlysning/"/>
    </mc:Choice>
  </mc:AlternateContent>
  <xr:revisionPtr revIDLastSave="227" documentId="8_{4FD9D06C-CF80-49B4-883A-EBDAE98E9FC9}" xr6:coauthVersionLast="47" xr6:coauthVersionMax="47" xr10:uidLastSave="{3D016F0B-C30D-4764-9E26-131389440CA4}"/>
  <bookViews>
    <workbookView xWindow="-110" yWindow="-110" windowWidth="19420" windowHeight="10300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H31" i="1"/>
  <c r="H33" i="1" l="1"/>
  <c r="H10" i="1"/>
  <c r="H22" i="1"/>
  <c r="H23" i="1"/>
  <c r="H24" i="1"/>
  <c r="H25" i="1"/>
  <c r="H26" i="1"/>
  <c r="H21" i="1"/>
  <c r="H17" i="1"/>
  <c r="H16" i="1"/>
  <c r="H18" i="1"/>
  <c r="H15" i="1"/>
  <c r="H14" i="1"/>
  <c r="H13" i="1"/>
  <c r="H27" i="1" l="1"/>
  <c r="H35" i="1" s="1"/>
</calcChain>
</file>

<file path=xl/sharedStrings.xml><?xml version="1.0" encoding="utf-8"?>
<sst xmlns="http://schemas.openxmlformats.org/spreadsheetml/2006/main" count="75" uniqueCount="51">
  <si>
    <t xml:space="preserve">Vedlegg 2 - Prisskjema </t>
  </si>
  <si>
    <t>kr.</t>
  </si>
  <si>
    <t xml:space="preserve">Det skal ikke forekomme kostnader til byggherre utover nevnte priser. </t>
  </si>
  <si>
    <t>i.)</t>
  </si>
  <si>
    <t xml:space="preserve">Prisene skal inkl. alle kostnader entreprenøren har i prosjektet. Prisen skal legges i punkt i.) </t>
  </si>
  <si>
    <t>Ingeniør</t>
  </si>
  <si>
    <t>Maskinfører</t>
  </si>
  <si>
    <t>Hjelpearbeider/lærling</t>
  </si>
  <si>
    <t>Regningsarbeid mannskap</t>
  </si>
  <si>
    <t>Entreprise</t>
  </si>
  <si>
    <t>vii.)</t>
  </si>
  <si>
    <t>Regningsarbeid maskin/utstyr</t>
  </si>
  <si>
    <t>Gravemaskin inkl. fører 10-25 tonn</t>
  </si>
  <si>
    <t>viii.)</t>
  </si>
  <si>
    <t>Dumper inkl. fører 14 m3</t>
  </si>
  <si>
    <t>Lastebil inkl fører 10 m3</t>
  </si>
  <si>
    <t>Doser inkl. fører 10 tonn</t>
  </si>
  <si>
    <t>Hjullaster inkl. fører, 15 tonn</t>
  </si>
  <si>
    <t xml:space="preserve">Alle prise oppgis eks. mva. </t>
  </si>
  <si>
    <t xml:space="preserve">Sum til evaluering </t>
  </si>
  <si>
    <t>Total sum, til evaluering</t>
  </si>
  <si>
    <t xml:space="preserve">Eks. mva. </t>
  </si>
  <si>
    <t xml:space="preserve">ii.) </t>
  </si>
  <si>
    <t>iii.)</t>
  </si>
  <si>
    <t>iv.)</t>
  </si>
  <si>
    <t xml:space="preserve">ix.) </t>
  </si>
  <si>
    <t>x.)</t>
  </si>
  <si>
    <t>Det vektlegges 10 timer ved evaluering</t>
  </si>
  <si>
    <t>Opparbeidelse av parkering og park i Kongens Gate 13</t>
  </si>
  <si>
    <t xml:space="preserve">v. ) </t>
  </si>
  <si>
    <t>Fagarbeider anleggsgartner</t>
  </si>
  <si>
    <t>Fagarbeider grunnarbeider</t>
  </si>
  <si>
    <t xml:space="preserve">vi) </t>
  </si>
  <si>
    <t>Rørlegger</t>
  </si>
  <si>
    <t>Det vektlegges  5  timer ved evaluering</t>
  </si>
  <si>
    <t>Påslag materiell, endringsarbeider</t>
  </si>
  <si>
    <t>%</t>
  </si>
  <si>
    <t>Mini graver</t>
  </si>
  <si>
    <t>xi.)</t>
  </si>
  <si>
    <t>xii.)</t>
  </si>
  <si>
    <t>xiii.)</t>
  </si>
  <si>
    <t>xiiii</t>
  </si>
  <si>
    <t>xv</t>
  </si>
  <si>
    <t>Påslag UE, endringsarbeider</t>
  </si>
  <si>
    <t xml:space="preserve">Påslag materiell og underentreprenørarbeid </t>
  </si>
  <si>
    <t>Sum til evaluering</t>
  </si>
  <si>
    <t>Tilbyder skal fylle ut gule celler</t>
  </si>
  <si>
    <t>kr. per time</t>
  </si>
  <si>
    <t>kr. Per time</t>
  </si>
  <si>
    <t>Det vektlegges 100.000,- i evalueringen</t>
  </si>
  <si>
    <t>Det vektlegges 500.000,- i evalueringen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</si>
</sst>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6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2" fillId="2" borderId="7" xfId="0" applyFont="1" applyFill="1" applyBorder="1"/>
    <xf numFmtId="0" fontId="0" fillId="2" borderId="8" xfId="0" applyFill="1" applyBorder="1"/>
    <xf numFmtId="0" fontId="0" fillId="3" borderId="0" xfId="0" applyFill="1"/>
    <xf numFmtId="0" fontId="4" fillId="2" borderId="0" xfId="0" applyFont="1" applyFill="1"/>
    <xf numFmtId="0" fontId="5" fillId="2" borderId="1" xfId="0" applyFont="1" applyFill="1" applyBorder="1"/>
    <xf numFmtId="0" fontId="5" fillId="2" borderId="7" xfId="0" applyFont="1" applyFill="1" applyBorder="1"/>
    <xf numFmtId="0" fontId="5" fillId="2" borderId="4" xfId="0" applyFont="1" applyFill="1" applyBorder="1"/>
    <xf numFmtId="0" fontId="0" fillId="2" borderId="9" xfId="0" applyFill="1" applyBorder="1"/>
    <xf numFmtId="0" fontId="1" fillId="2" borderId="10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0" fillId="4" borderId="7" xfId="0" applyFill="1" applyBorder="1"/>
    <xf numFmtId="0" fontId="1" fillId="4" borderId="10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3" fillId="2" borderId="0" xfId="0" applyFont="1" applyFill="1"/>
    <xf numFmtId="0" fontId="8" fillId="3" borderId="4" xfId="0" applyFont="1" applyFill="1" applyBorder="1"/>
    <xf numFmtId="0" fontId="8" fillId="3" borderId="0" xfId="0" applyFont="1" applyFill="1"/>
    <xf numFmtId="0" fontId="0" fillId="2" borderId="12" xfId="0" applyFill="1" applyBorder="1"/>
    <xf numFmtId="0" fontId="1" fillId="2" borderId="13" xfId="0" applyFont="1" applyFill="1" applyBorder="1"/>
    <xf numFmtId="0" fontId="0" fillId="2" borderId="13" xfId="0" applyFill="1" applyBorder="1"/>
    <xf numFmtId="0" fontId="7" fillId="4" borderId="7" xfId="0" applyFont="1" applyFill="1" applyBorder="1"/>
    <xf numFmtId="0" fontId="3" fillId="2" borderId="13" xfId="0" applyFont="1" applyFill="1" applyBorder="1"/>
    <xf numFmtId="0" fontId="0" fillId="2" borderId="14" xfId="0" applyFill="1" applyBorder="1"/>
    <xf numFmtId="9" fontId="0" fillId="3" borderId="0" xfId="1" applyFont="1" applyFill="1" applyBorder="1"/>
    <xf numFmtId="0" fontId="0" fillId="4" borderId="13" xfId="0" applyFill="1" applyBorder="1"/>
    <xf numFmtId="0" fontId="0" fillId="2" borderId="0" xfId="0" applyFill="1" applyAlignment="1">
      <alignment horizontal="left" vertical="center"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5"/>
  <sheetViews>
    <sheetView tabSelected="1" zoomScale="110" zoomScaleNormal="110" workbookViewId="0">
      <selection activeCell="G32" sqref="G32"/>
    </sheetView>
  </sheetViews>
  <sheetFormatPr baseColWidth="10" defaultColWidth="9.1796875" defaultRowHeight="14.5" x14ac:dyDescent="0.35"/>
  <cols>
    <col min="1" max="1" width="1.7265625" style="1" customWidth="1"/>
    <col min="2" max="2" width="4" style="1" customWidth="1"/>
    <col min="3" max="4" width="9.1796875" style="1"/>
    <col min="5" max="5" width="9.36328125" style="1" customWidth="1"/>
    <col min="6" max="6" width="9.1796875" style="1"/>
    <col min="7" max="7" width="15.7265625" style="1" customWidth="1"/>
    <col min="8" max="8" width="17.08984375" style="1" customWidth="1"/>
    <col min="9" max="16384" width="9.1796875" style="1"/>
  </cols>
  <sheetData>
    <row r="1" spans="2:13" ht="25.5" customHeight="1" x14ac:dyDescent="0.55000000000000004">
      <c r="C1" s="14" t="s">
        <v>0</v>
      </c>
      <c r="D1" s="14"/>
      <c r="E1" s="14"/>
    </row>
    <row r="2" spans="2:13" ht="14.25" customHeight="1" thickBot="1" x14ac:dyDescent="0.5">
      <c r="C2" s="2"/>
      <c r="D2" s="2"/>
      <c r="E2" s="2"/>
    </row>
    <row r="3" spans="2:13" ht="18" customHeight="1" x14ac:dyDescent="0.45">
      <c r="B3" s="3" t="s">
        <v>4</v>
      </c>
      <c r="C3" s="5"/>
      <c r="D3" s="5"/>
      <c r="E3" s="4"/>
      <c r="F3" s="4"/>
      <c r="G3" s="4"/>
      <c r="H3" s="4"/>
      <c r="I3" s="4"/>
      <c r="J3" s="4"/>
      <c r="K3" s="4"/>
      <c r="L3" s="4"/>
      <c r="M3" s="6"/>
    </row>
    <row r="4" spans="2:13" ht="18" customHeight="1" x14ac:dyDescent="0.45">
      <c r="B4" s="7" t="s">
        <v>2</v>
      </c>
      <c r="C4" s="2"/>
      <c r="D4" s="2"/>
      <c r="M4" s="8"/>
    </row>
    <row r="5" spans="2:13" ht="18" customHeight="1" x14ac:dyDescent="0.4">
      <c r="B5" s="25" t="s">
        <v>46</v>
      </c>
      <c r="C5" s="26"/>
      <c r="D5" s="26"/>
      <c r="E5" s="26"/>
      <c r="F5" s="26"/>
      <c r="M5" s="8"/>
    </row>
    <row r="6" spans="2:13" ht="18" customHeight="1" thickBot="1" x14ac:dyDescent="0.5">
      <c r="B6" s="9" t="s">
        <v>18</v>
      </c>
      <c r="C6" s="11"/>
      <c r="D6" s="11"/>
      <c r="E6" s="10"/>
      <c r="F6" s="10"/>
      <c r="G6" s="10"/>
      <c r="H6" s="10"/>
      <c r="I6" s="10"/>
      <c r="J6" s="10"/>
      <c r="K6" s="10"/>
      <c r="L6" s="10"/>
      <c r="M6" s="12"/>
    </row>
    <row r="7" spans="2:13" ht="10.5" customHeight="1" thickBot="1" x14ac:dyDescent="0.4"/>
    <row r="8" spans="2:13" ht="12" customHeight="1" x14ac:dyDescent="0.35">
      <c r="B8" s="15" t="s">
        <v>9</v>
      </c>
      <c r="C8" s="4"/>
      <c r="D8" s="4"/>
      <c r="E8" s="4"/>
      <c r="F8" s="4"/>
      <c r="G8" s="4"/>
      <c r="H8" s="4"/>
      <c r="I8" s="4"/>
      <c r="J8" s="4"/>
      <c r="K8" s="4"/>
      <c r="L8" s="4"/>
      <c r="M8" s="6"/>
    </row>
    <row r="9" spans="2:13" ht="38.15" customHeight="1" x14ac:dyDescent="0.35">
      <c r="B9" s="7" t="s">
        <v>3</v>
      </c>
      <c r="C9" s="35" t="s">
        <v>28</v>
      </c>
      <c r="D9" s="35"/>
      <c r="E9" s="35"/>
      <c r="F9" s="1" t="s">
        <v>1</v>
      </c>
      <c r="H9" s="13"/>
      <c r="M9" s="8"/>
    </row>
    <row r="10" spans="2:13" ht="17.25" customHeight="1" thickBot="1" x14ac:dyDescent="0.4">
      <c r="B10" s="9"/>
      <c r="C10" s="16" t="s">
        <v>19</v>
      </c>
      <c r="D10" s="10"/>
      <c r="E10" s="10"/>
      <c r="F10" s="10" t="s">
        <v>1</v>
      </c>
      <c r="G10" s="10"/>
      <c r="H10" s="21">
        <f>H9</f>
        <v>0</v>
      </c>
      <c r="I10" s="10"/>
      <c r="J10" s="10"/>
      <c r="K10" s="10"/>
      <c r="L10" s="10"/>
      <c r="M10" s="12"/>
    </row>
    <row r="11" spans="2:13" ht="17.25" customHeight="1" thickBot="1" x14ac:dyDescent="0.4"/>
    <row r="12" spans="2:13" ht="17.25" customHeight="1" x14ac:dyDescent="0.35">
      <c r="B12" s="15" t="s">
        <v>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6"/>
    </row>
    <row r="13" spans="2:13" ht="17.25" customHeight="1" x14ac:dyDescent="0.35">
      <c r="B13" s="7" t="s">
        <v>22</v>
      </c>
      <c r="C13" s="1" t="s">
        <v>5</v>
      </c>
      <c r="F13" s="1" t="s">
        <v>47</v>
      </c>
      <c r="G13" s="13"/>
      <c r="H13">
        <f>G13*10</f>
        <v>0</v>
      </c>
      <c r="J13" s="24" t="s">
        <v>27</v>
      </c>
      <c r="M13" s="8"/>
    </row>
    <row r="14" spans="2:13" ht="17.25" customHeight="1" x14ac:dyDescent="0.35">
      <c r="B14" s="7" t="s">
        <v>23</v>
      </c>
      <c r="C14" s="1" t="s">
        <v>6</v>
      </c>
      <c r="F14" s="1" t="s">
        <v>47</v>
      </c>
      <c r="G14" s="13"/>
      <c r="H14">
        <f>G14*10</f>
        <v>0</v>
      </c>
      <c r="J14" s="24" t="s">
        <v>27</v>
      </c>
      <c r="M14" s="8"/>
    </row>
    <row r="15" spans="2:13" ht="17.25" customHeight="1" x14ac:dyDescent="0.35">
      <c r="B15" s="7" t="s">
        <v>24</v>
      </c>
      <c r="C15" s="1" t="s">
        <v>31</v>
      </c>
      <c r="F15" s="1" t="s">
        <v>47</v>
      </c>
      <c r="G15" s="13"/>
      <c r="H15">
        <f>G15*10</f>
        <v>0</v>
      </c>
      <c r="J15" s="24" t="s">
        <v>27</v>
      </c>
      <c r="M15" s="8"/>
    </row>
    <row r="16" spans="2:13" ht="17.25" customHeight="1" x14ac:dyDescent="0.35">
      <c r="B16" s="7" t="s">
        <v>29</v>
      </c>
      <c r="C16" s="1" t="s">
        <v>30</v>
      </c>
      <c r="F16" s="1" t="s">
        <v>47</v>
      </c>
      <c r="G16" s="13"/>
      <c r="H16">
        <f t="shared" ref="H16:H18" si="0">G16*10</f>
        <v>0</v>
      </c>
      <c r="J16" s="24" t="s">
        <v>27</v>
      </c>
      <c r="M16" s="8"/>
    </row>
    <row r="17" spans="2:13" ht="17.25" customHeight="1" x14ac:dyDescent="0.35">
      <c r="B17" s="7" t="s">
        <v>32</v>
      </c>
      <c r="C17" s="1" t="s">
        <v>33</v>
      </c>
      <c r="F17" s="1" t="s">
        <v>47</v>
      </c>
      <c r="G17" s="13"/>
      <c r="H17">
        <f>G17*5</f>
        <v>0</v>
      </c>
      <c r="J17" s="24" t="s">
        <v>34</v>
      </c>
      <c r="M17" s="8"/>
    </row>
    <row r="18" spans="2:13" ht="17.25" customHeight="1" x14ac:dyDescent="0.35">
      <c r="B18" s="7" t="s">
        <v>10</v>
      </c>
      <c r="C18" s="1" t="s">
        <v>7</v>
      </c>
      <c r="F18" s="1" t="s">
        <v>47</v>
      </c>
      <c r="G18" s="13"/>
      <c r="H18">
        <f t="shared" si="0"/>
        <v>0</v>
      </c>
      <c r="J18" s="24" t="s">
        <v>27</v>
      </c>
      <c r="M18" s="8"/>
    </row>
    <row r="19" spans="2:13" ht="17.25" customHeight="1" x14ac:dyDescent="0.35">
      <c r="B19" s="7"/>
      <c r="G19" s="13"/>
      <c r="H19"/>
      <c r="J19" s="24" t="s">
        <v>27</v>
      </c>
      <c r="M19" s="8"/>
    </row>
    <row r="20" spans="2:13" x14ac:dyDescent="0.35">
      <c r="B20" s="17" t="s">
        <v>11</v>
      </c>
      <c r="G20" s="13"/>
      <c r="H20"/>
      <c r="J20" s="24"/>
      <c r="M20" s="8"/>
    </row>
    <row r="21" spans="2:13" x14ac:dyDescent="0.35">
      <c r="B21" s="7" t="s">
        <v>13</v>
      </c>
      <c r="C21" s="1" t="s">
        <v>37</v>
      </c>
      <c r="F21" s="1" t="s">
        <v>48</v>
      </c>
      <c r="G21" s="13"/>
      <c r="H21">
        <f>G21*10</f>
        <v>0</v>
      </c>
      <c r="J21" s="24" t="s">
        <v>27</v>
      </c>
      <c r="M21" s="8"/>
    </row>
    <row r="22" spans="2:13" x14ac:dyDescent="0.35">
      <c r="B22" s="7" t="s">
        <v>25</v>
      </c>
      <c r="C22" s="1" t="s">
        <v>12</v>
      </c>
      <c r="F22" s="1" t="s">
        <v>48</v>
      </c>
      <c r="G22" s="13"/>
      <c r="H22">
        <f t="shared" ref="H22:H26" si="1">G22*10</f>
        <v>0</v>
      </c>
      <c r="J22" s="24" t="s">
        <v>27</v>
      </c>
      <c r="M22" s="8"/>
    </row>
    <row r="23" spans="2:13" x14ac:dyDescent="0.35">
      <c r="B23" s="7" t="s">
        <v>26</v>
      </c>
      <c r="C23" s="1" t="s">
        <v>14</v>
      </c>
      <c r="F23" s="1" t="s">
        <v>48</v>
      </c>
      <c r="G23" s="13"/>
      <c r="H23">
        <f t="shared" si="1"/>
        <v>0</v>
      </c>
      <c r="J23" s="24" t="s">
        <v>27</v>
      </c>
      <c r="M23" s="8"/>
    </row>
    <row r="24" spans="2:13" x14ac:dyDescent="0.35">
      <c r="B24" s="7" t="s">
        <v>38</v>
      </c>
      <c r="C24" s="1" t="s">
        <v>15</v>
      </c>
      <c r="F24" s="1" t="s">
        <v>48</v>
      </c>
      <c r="G24" s="13"/>
      <c r="H24">
        <f t="shared" si="1"/>
        <v>0</v>
      </c>
      <c r="J24" s="24" t="s">
        <v>27</v>
      </c>
      <c r="M24" s="8"/>
    </row>
    <row r="25" spans="2:13" x14ac:dyDescent="0.35">
      <c r="B25" s="7" t="s">
        <v>39</v>
      </c>
      <c r="C25" s="1" t="s">
        <v>16</v>
      </c>
      <c r="F25" s="1" t="s">
        <v>48</v>
      </c>
      <c r="G25" s="13"/>
      <c r="H25">
        <f t="shared" si="1"/>
        <v>0</v>
      </c>
      <c r="J25" s="24" t="s">
        <v>27</v>
      </c>
      <c r="M25" s="8"/>
    </row>
    <row r="26" spans="2:13" x14ac:dyDescent="0.35">
      <c r="B26" s="7" t="s">
        <v>40</v>
      </c>
      <c r="C26" s="1" t="s">
        <v>17</v>
      </c>
      <c r="F26" s="1" t="s">
        <v>48</v>
      </c>
      <c r="G26" s="13"/>
      <c r="H26">
        <f t="shared" si="1"/>
        <v>0</v>
      </c>
      <c r="J26" s="24" t="s">
        <v>27</v>
      </c>
      <c r="M26" s="8"/>
    </row>
    <row r="27" spans="2:13" ht="15" thickBot="1" x14ac:dyDescent="0.4">
      <c r="B27" s="27"/>
      <c r="C27" s="28" t="s">
        <v>45</v>
      </c>
      <c r="D27" s="29"/>
      <c r="E27" s="29"/>
      <c r="F27" s="29"/>
      <c r="G27" s="29"/>
      <c r="H27" s="30">
        <f>H13+H14+H15+H16+H17+H18+H21+H22+H23+H24+H25+H26</f>
        <v>0</v>
      </c>
      <c r="I27" s="29"/>
      <c r="J27" s="31"/>
      <c r="K27" s="29"/>
      <c r="L27" s="29"/>
      <c r="M27" s="32"/>
    </row>
    <row r="28" spans="2:13" ht="15" thickBot="1" x14ac:dyDescent="0.4"/>
    <row r="29" spans="2:13" x14ac:dyDescent="0.35">
      <c r="B29" s="15" t="s">
        <v>44</v>
      </c>
      <c r="C29" s="4"/>
      <c r="D29" s="4"/>
      <c r="E29" s="4"/>
      <c r="F29" s="4"/>
      <c r="G29" s="4"/>
      <c r="H29" s="4"/>
      <c r="I29" s="4"/>
      <c r="J29" s="23"/>
      <c r="K29" s="4"/>
      <c r="L29" s="4"/>
      <c r="M29" s="6"/>
    </row>
    <row r="30" spans="2:13" x14ac:dyDescent="0.35">
      <c r="B30" s="17"/>
      <c r="J30" s="24"/>
      <c r="M30" s="8"/>
    </row>
    <row r="31" spans="2:13" x14ac:dyDescent="0.35">
      <c r="B31" s="7" t="s">
        <v>41</v>
      </c>
      <c r="C31" s="1" t="s">
        <v>35</v>
      </c>
      <c r="F31" s="1" t="s">
        <v>36</v>
      </c>
      <c r="G31" s="33"/>
      <c r="H31" s="1">
        <f>G31*500000</f>
        <v>0</v>
      </c>
      <c r="J31" s="1" t="s">
        <v>50</v>
      </c>
      <c r="M31" s="8"/>
    </row>
    <row r="32" spans="2:13" x14ac:dyDescent="0.35">
      <c r="B32" s="7" t="s">
        <v>42</v>
      </c>
      <c r="C32" s="1" t="s">
        <v>43</v>
      </c>
      <c r="F32" s="1" t="s">
        <v>36</v>
      </c>
      <c r="G32" s="33"/>
      <c r="H32" s="1">
        <f>G32*100000</f>
        <v>0</v>
      </c>
      <c r="J32" s="1" t="s">
        <v>49</v>
      </c>
      <c r="M32" s="8"/>
    </row>
    <row r="33" spans="2:13" ht="15" thickBot="1" x14ac:dyDescent="0.4">
      <c r="B33" s="27"/>
      <c r="C33" s="29" t="s">
        <v>45</v>
      </c>
      <c r="D33" s="29"/>
      <c r="E33" s="29"/>
      <c r="F33" s="29"/>
      <c r="G33" s="29"/>
      <c r="H33" s="34">
        <f>H31+H32</f>
        <v>0</v>
      </c>
      <c r="I33" s="29"/>
      <c r="J33" s="29"/>
      <c r="K33" s="29"/>
      <c r="L33" s="29"/>
      <c r="M33" s="32"/>
    </row>
    <row r="34" spans="2:13" ht="15" thickBot="1" x14ac:dyDescent="0.4"/>
    <row r="35" spans="2:13" ht="26.25" customHeight="1" thickBot="1" x14ac:dyDescent="0.4">
      <c r="B35" s="18"/>
      <c r="C35" s="19" t="s">
        <v>20</v>
      </c>
      <c r="D35" s="19"/>
      <c r="E35" s="19"/>
      <c r="F35" s="19"/>
      <c r="G35" s="19"/>
      <c r="H35" s="22">
        <f>H10+H27+H33</f>
        <v>0</v>
      </c>
      <c r="I35" s="19"/>
      <c r="J35" s="19" t="s">
        <v>21</v>
      </c>
      <c r="K35" s="19"/>
      <c r="L35" s="19"/>
      <c r="M35" s="20"/>
    </row>
  </sheetData>
  <mergeCells count="1">
    <mergeCell ref="C9:E9"/>
  </mergeCells>
  <pageMargins left="0.7" right="0.7" top="0.75" bottom="0.75" header="0.3" footer="0.3"/>
  <pageSetup paperSize="0" orientation="portrait" r:id="rId1"/>
  <headerFooter>
    <oddFooter>&amp;L_x000D_&amp;1#&amp;"Calibri"&amp;10&amp;KFFFF00 Internt dokument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B4AE3AB838DC449F56897B36175FB7" ma:contentTypeVersion="3" ma:contentTypeDescription="Create a new document." ma:contentTypeScope="" ma:versionID="494e861056cd87519941d58b380b8061">
  <xsd:schema xmlns:xsd="http://www.w3.org/2001/XMLSchema" xmlns:xs="http://www.w3.org/2001/XMLSchema" xmlns:p="http://schemas.microsoft.com/office/2006/metadata/properties" xmlns:ns2="5872d75e-76f1-4899-91f3-7294de1f367c" targetNamespace="http://schemas.microsoft.com/office/2006/metadata/properties" ma:root="true" ma:fieldsID="1ec5869e44d8f3bdb18b57d1f650d6a7" ns2:_="">
    <xsd:import namespace="5872d75e-76f1-4899-91f3-7294de1f36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72d75e-76f1-4899-91f3-7294de1f36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6906A4-55C3-496B-9B00-200E8F07D35D}"/>
</file>

<file path=customXml/itemProps2.xml><?xml version="1.0" encoding="utf-8"?>
<ds:datastoreItem xmlns:ds="http://schemas.openxmlformats.org/officeDocument/2006/customXml" ds:itemID="{759B4D70-9720-47B4-BCD9-6422B141F3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C717F-2DA0-4EA5-AAC3-0548AD75E072}">
  <ds:schemaRefs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5872d75e-76f1-4899-91f3-7294de1f36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Tewodros Getachew Abate</dc:creator>
  <cp:keywords/>
  <dc:description/>
  <cp:lastModifiedBy>Stine Lium Barholt</cp:lastModifiedBy>
  <cp:revision/>
  <dcterms:created xsi:type="dcterms:W3CDTF">2024-09-25T12:05:45Z</dcterms:created>
  <dcterms:modified xsi:type="dcterms:W3CDTF">2026-06-15T08:07:03Z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0x01010097B4AE3AB838DC449F56897B36175FB7</vt:lpwstr>
  </property>
  <property fmtid="{D5CDD505-2E9C-101B-9397-08002B2CF9AE}" pid="3" name="MSIP_Label_240e000a-784a-49f9-8684-725ba81aa535_Enabled">
    <vt:lpwstr>true</vt:lpwstr>
  </property>
  <property fmtid="{D5CDD505-2E9C-101B-9397-08002B2CF9AE}" pid="4" name="MSIP_Label_240e000a-784a-49f9-8684-725ba81aa535_SetDate">
    <vt:lpwstr>2024-09-25T12:05:47Z</vt:lpwstr>
  </property>
  <property fmtid="{D5CDD505-2E9C-101B-9397-08002B2CF9AE}" pid="5" name="MSIP_Label_240e000a-784a-49f9-8684-725ba81aa535_Method">
    <vt:lpwstr>Standard</vt:lpwstr>
  </property>
  <property fmtid="{D5CDD505-2E9C-101B-9397-08002B2CF9AE}" pid="6" name="MSIP_Label_240e000a-784a-49f9-8684-725ba81aa535_Name">
    <vt:lpwstr>Intern (Gul)</vt:lpwstr>
  </property>
  <property fmtid="{D5CDD505-2E9C-101B-9397-08002B2CF9AE}" pid="7" name="MSIP_Label_240e000a-784a-49f9-8684-725ba81aa535_SiteId">
    <vt:lpwstr>0f4330da-d9fd-435a-8b1f-bf565cfdadbd</vt:lpwstr>
  </property>
  <property fmtid="{D5CDD505-2E9C-101B-9397-08002B2CF9AE}" pid="8" name="MSIP_Label_240e000a-784a-49f9-8684-725ba81aa535_ActionId">
    <vt:lpwstr>00865fd5-ec16-474c-8c41-1f5e8fc807a5</vt:lpwstr>
  </property>
  <property fmtid="{D5CDD505-2E9C-101B-9397-08002B2CF9AE}" pid="9" name="MSIP_Label_240e000a-784a-49f9-8684-725ba81aa535_ContentBits">
    <vt:lpwstr>2</vt:lpwstr>
  </property>
</Properties>
</file>